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50" windowHeight="7800" activeTab="1"/>
  </bookViews>
  <sheets>
    <sheet name="gNB" sheetId="1" r:id="rId1"/>
    <sheet name="eNB" sheetId="2" r:id="rId2"/>
    <sheet name="NR UE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8" i="2" l="1"/>
  <c r="K7" i="2"/>
  <c r="K6" i="2"/>
  <c r="J7" i="3" l="1"/>
  <c r="J8" i="3"/>
  <c r="J9" i="3"/>
  <c r="J6" i="3"/>
</calcChain>
</file>

<file path=xl/sharedStrings.xml><?xml version="1.0" encoding="utf-8"?>
<sst xmlns="http://schemas.openxmlformats.org/spreadsheetml/2006/main" count="60" uniqueCount="39">
  <si>
    <t>Te= Error_DL+ Margin_SL + Interface error</t>
    <phoneticPr fontId="1" type="noConversion"/>
  </si>
  <si>
    <t>Te= Error_DL+ Margin_SL + Interface error</t>
    <phoneticPr fontId="1" type="noConversion"/>
  </si>
  <si>
    <t>Te= Error_SL+ Margin_SL</t>
  </si>
  <si>
    <t>Min FFT size</t>
  </si>
  <si>
    <t>Sampling interval (Ts)</t>
    <phoneticPr fontId="1" type="noConversion"/>
  </si>
  <si>
    <t>SSB BW
(RBs)</t>
    <phoneticPr fontId="1" type="noConversion"/>
  </si>
  <si>
    <t>SSB BW
(MHz)</t>
    <phoneticPr fontId="1" type="noConversion"/>
  </si>
  <si>
    <t>SSB SCS
(kHz)</t>
    <phoneticPr fontId="1" type="noConversion"/>
  </si>
  <si>
    <t>S-SSB SCS
(kHz)</t>
    <phoneticPr fontId="1" type="noConversion"/>
  </si>
  <si>
    <t>S-SSB BW
(RBs)</t>
    <phoneticPr fontId="1" type="noConversion"/>
  </si>
  <si>
    <t>SL SCS (kHz)</t>
  </si>
  <si>
    <t>LTE DL CBW (MHz)</t>
    <phoneticPr fontId="1" type="noConversion"/>
  </si>
  <si>
    <t>DL SSB SCS (kHz)</t>
  </si>
  <si>
    <t>SL SCS
(kHz)</t>
    <phoneticPr fontId="1" type="noConversion"/>
  </si>
  <si>
    <t>Error_DL= Sampling time interval on DL</t>
    <phoneticPr fontId="1" type="noConversion"/>
  </si>
  <si>
    <t>Error_DL= Sampling time interval on DL</t>
    <phoneticPr fontId="1" type="noConversion"/>
  </si>
  <si>
    <t>Error_SL = Sampling time interval on SL</t>
    <phoneticPr fontId="1" type="noConversion"/>
  </si>
  <si>
    <t>CP length (Ts)</t>
    <phoneticPr fontId="1" type="noConversion"/>
  </si>
  <si>
    <t>Error_DL
(Ts)</t>
    <phoneticPr fontId="1" type="noConversion"/>
  </si>
  <si>
    <t>LTE DL CBW
(RBs)</t>
    <phoneticPr fontId="1" type="noConversion"/>
  </si>
  <si>
    <t>Error_SL
(Ts)</t>
    <phoneticPr fontId="1" type="noConversion"/>
  </si>
  <si>
    <t>Sampling interval (Ts)</t>
    <phoneticPr fontId="1" type="noConversion"/>
  </si>
  <si>
    <t>Te
(Ts)</t>
    <phoneticPr fontId="1" type="noConversion"/>
  </si>
  <si>
    <t>Te
(Ts)</t>
    <phoneticPr fontId="1" type="noConversion"/>
  </si>
  <si>
    <t>Te
(Ts)</t>
    <phoneticPr fontId="1" type="noConversion"/>
  </si>
  <si>
    <t>60 in FR2</t>
    <phoneticPr fontId="1" type="noConversion"/>
  </si>
  <si>
    <t>60 in FR1</t>
    <phoneticPr fontId="1" type="noConversion"/>
  </si>
  <si>
    <t>Margin_SL (Ts)</t>
    <phoneticPr fontId="1" type="noConversion"/>
  </si>
  <si>
    <t>Margin_SL (Ts)</t>
    <phoneticPr fontId="1" type="noConversion"/>
  </si>
  <si>
    <t>Interface Error (Ts)</t>
    <phoneticPr fontId="1" type="noConversion"/>
  </si>
  <si>
    <t>Interface Error (Ts)</t>
    <phoneticPr fontId="1" type="noConversion"/>
  </si>
  <si>
    <t>&gt;=3</t>
  </si>
  <si>
    <t>&gt;=3</t>
    <phoneticPr fontId="1" type="noConversion"/>
  </si>
  <si>
    <t>&gt;=15</t>
    <phoneticPr fontId="1" type="noConversion"/>
  </si>
  <si>
    <t>&gt;=256</t>
    <phoneticPr fontId="1" type="noConversion"/>
  </si>
  <si>
    <t>Proposal</t>
    <phoneticPr fontId="1" type="noConversion"/>
  </si>
  <si>
    <t>Proposal</t>
    <phoneticPr fontId="1" type="noConversion"/>
  </si>
  <si>
    <t>LTE DL CBW (MHz)</t>
    <phoneticPr fontId="1" type="noConversion"/>
  </si>
  <si>
    <t>&lt;=8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</si>
</sst>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sz val="10"/>
      <color rgb="FF0070C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3" fillId="5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4" borderId="3" xfId="0" applyFont="1" applyFill="1" applyBorder="1" applyAlignment="1">
      <alignment vertical="center" wrapText="1"/>
    </xf>
    <xf numFmtId="0" fontId="4" fillId="6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6" fillId="0" borderId="3" xfId="0" applyFont="1" applyBorder="1" applyAlignment="1">
      <alignment horizontal="right" vertical="center"/>
    </xf>
    <xf numFmtId="0" fontId="8" fillId="7" borderId="3" xfId="0" applyFont="1" applyFill="1" applyBorder="1" applyAlignment="1">
      <alignment vertical="center" wrapText="1"/>
    </xf>
    <xf numFmtId="0" fontId="4" fillId="7" borderId="3" xfId="0" applyFont="1" applyFill="1" applyBorder="1" applyAlignment="1">
      <alignment vertical="center" wrapText="1"/>
    </xf>
    <xf numFmtId="0" fontId="7" fillId="7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right" vertical="center"/>
    </xf>
    <xf numFmtId="0" fontId="4" fillId="6" borderId="2" xfId="0" applyFont="1" applyFill="1" applyBorder="1" applyAlignment="1">
      <alignment vertical="center" wrapText="1"/>
    </xf>
    <xf numFmtId="0" fontId="4" fillId="7" borderId="2" xfId="0" applyFont="1" applyFill="1" applyBorder="1" applyAlignment="1">
      <alignment vertical="center" wrapText="1"/>
    </xf>
    <xf numFmtId="0" fontId="8" fillId="7" borderId="2" xfId="0" applyFont="1" applyFill="1" applyBorder="1" applyAlignment="1">
      <alignment vertical="center" wrapText="1"/>
    </xf>
    <xf numFmtId="0" fontId="7" fillId="6" borderId="2" xfId="0" applyFont="1" applyFill="1" applyBorder="1" applyAlignment="1">
      <alignment vertical="center" wrapText="1"/>
    </xf>
    <xf numFmtId="0" fontId="0" fillId="5" borderId="0" xfId="0" applyFill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workbookViewId="0">
      <selection activeCell="M4" sqref="M4:M25"/>
    </sheetView>
  </sheetViews>
  <sheetFormatPr defaultRowHeight="13.5" x14ac:dyDescent="0.3"/>
  <cols>
    <col min="2" max="2" width="9" customWidth="1"/>
    <col min="5" max="5" width="10.1328125" customWidth="1"/>
    <col min="9" max="9" width="9" customWidth="1"/>
    <col min="10" max="10" width="10" customWidth="1"/>
    <col min="11" max="11" width="9" customWidth="1"/>
  </cols>
  <sheetData>
    <row r="1" spans="1:15" x14ac:dyDescent="0.3">
      <c r="A1" s="1" t="s">
        <v>0</v>
      </c>
    </row>
    <row r="2" spans="1:15" x14ac:dyDescent="0.3">
      <c r="A2" s="3" t="s">
        <v>14</v>
      </c>
    </row>
    <row r="3" spans="1:15" ht="13.9" thickBot="1" x14ac:dyDescent="0.35">
      <c r="O3" s="40" t="s">
        <v>35</v>
      </c>
    </row>
    <row r="4" spans="1:15" ht="13.5" customHeight="1" x14ac:dyDescent="0.3">
      <c r="A4" s="21" t="s">
        <v>7</v>
      </c>
      <c r="B4" s="21" t="s">
        <v>5</v>
      </c>
      <c r="C4" s="21" t="s">
        <v>6</v>
      </c>
      <c r="D4" s="21" t="s">
        <v>3</v>
      </c>
      <c r="E4" s="21" t="s">
        <v>4</v>
      </c>
      <c r="G4" s="19" t="s">
        <v>12</v>
      </c>
      <c r="H4" s="19" t="s">
        <v>13</v>
      </c>
      <c r="I4" s="19" t="s">
        <v>18</v>
      </c>
      <c r="J4" s="31" t="s">
        <v>28</v>
      </c>
      <c r="K4" s="33" t="s">
        <v>29</v>
      </c>
      <c r="L4" s="29" t="s">
        <v>24</v>
      </c>
      <c r="M4" s="27" t="s">
        <v>17</v>
      </c>
      <c r="O4" s="29" t="s">
        <v>24</v>
      </c>
    </row>
    <row r="5" spans="1:15" ht="13.9" thickBot="1" x14ac:dyDescent="0.35">
      <c r="A5" s="22"/>
      <c r="B5" s="22"/>
      <c r="C5" s="22"/>
      <c r="D5" s="23"/>
      <c r="E5" s="23"/>
      <c r="G5" s="20"/>
      <c r="H5" s="20"/>
      <c r="I5" s="20"/>
      <c r="J5" s="32"/>
      <c r="K5" s="34"/>
      <c r="L5" s="30"/>
      <c r="M5" s="28"/>
      <c r="O5" s="30"/>
    </row>
    <row r="6" spans="1:15" ht="13.9" thickBot="1" x14ac:dyDescent="0.35">
      <c r="A6" s="4">
        <v>15</v>
      </c>
      <c r="B6" s="5">
        <v>20</v>
      </c>
      <c r="C6" s="5">
        <v>3.6</v>
      </c>
      <c r="D6" s="5">
        <v>256</v>
      </c>
      <c r="E6" s="15">
        <v>8</v>
      </c>
      <c r="G6" s="24">
        <v>15</v>
      </c>
      <c r="H6" s="7">
        <v>15</v>
      </c>
      <c r="I6" s="12">
        <v>8</v>
      </c>
      <c r="J6" s="13">
        <v>4</v>
      </c>
      <c r="K6" s="10">
        <v>2</v>
      </c>
      <c r="L6" s="11">
        <v>14</v>
      </c>
      <c r="M6" s="6">
        <v>144</v>
      </c>
      <c r="O6" s="36">
        <v>14</v>
      </c>
    </row>
    <row r="7" spans="1:15" ht="13.9" thickBot="1" x14ac:dyDescent="0.35">
      <c r="A7" s="4">
        <v>30</v>
      </c>
      <c r="B7" s="5">
        <v>20</v>
      </c>
      <c r="C7" s="5">
        <v>7.2</v>
      </c>
      <c r="D7" s="5">
        <v>256</v>
      </c>
      <c r="E7" s="15">
        <v>4</v>
      </c>
      <c r="G7" s="25"/>
      <c r="H7" s="7">
        <v>30</v>
      </c>
      <c r="I7" s="12">
        <v>8</v>
      </c>
      <c r="J7" s="13">
        <v>2</v>
      </c>
      <c r="K7" s="10">
        <v>2</v>
      </c>
      <c r="L7" s="11">
        <v>12</v>
      </c>
      <c r="M7" s="6">
        <v>72</v>
      </c>
      <c r="O7" s="36">
        <v>12</v>
      </c>
    </row>
    <row r="8" spans="1:15" ht="13.9" thickBot="1" x14ac:dyDescent="0.35">
      <c r="A8" s="4">
        <v>120</v>
      </c>
      <c r="B8" s="5">
        <v>20</v>
      </c>
      <c r="C8" s="5">
        <v>28.8</v>
      </c>
      <c r="D8" s="5">
        <v>256</v>
      </c>
      <c r="E8" s="15">
        <v>1</v>
      </c>
      <c r="G8" s="25"/>
      <c r="H8" s="9" t="s">
        <v>26</v>
      </c>
      <c r="I8" s="12">
        <v>8</v>
      </c>
      <c r="J8" s="13">
        <v>2</v>
      </c>
      <c r="K8" s="10">
        <v>2</v>
      </c>
      <c r="L8" s="11">
        <v>12</v>
      </c>
      <c r="M8" s="6">
        <v>36</v>
      </c>
      <c r="O8" s="36">
        <v>12</v>
      </c>
    </row>
    <row r="9" spans="1:15" ht="13.9" thickBot="1" x14ac:dyDescent="0.35">
      <c r="A9" s="4">
        <v>240</v>
      </c>
      <c r="B9" s="5">
        <v>20</v>
      </c>
      <c r="C9" s="5">
        <v>57.6</v>
      </c>
      <c r="D9" s="5">
        <v>256</v>
      </c>
      <c r="E9" s="15">
        <v>0.5</v>
      </c>
      <c r="G9" s="25"/>
      <c r="H9" s="9" t="s">
        <v>25</v>
      </c>
      <c r="I9" s="12">
        <v>8</v>
      </c>
      <c r="J9" s="13">
        <v>2.5</v>
      </c>
      <c r="K9" s="10">
        <v>2</v>
      </c>
      <c r="L9" s="16">
        <v>12</v>
      </c>
      <c r="M9" s="6">
        <v>36</v>
      </c>
      <c r="O9" s="38">
        <v>12</v>
      </c>
    </row>
    <row r="10" spans="1:15" ht="13.9" thickBot="1" x14ac:dyDescent="0.35">
      <c r="G10" s="26"/>
      <c r="H10" s="7">
        <v>120</v>
      </c>
      <c r="I10" s="12">
        <v>8</v>
      </c>
      <c r="J10" s="13">
        <v>2.5</v>
      </c>
      <c r="K10" s="10">
        <v>2</v>
      </c>
      <c r="L10" s="16">
        <v>12</v>
      </c>
      <c r="M10" s="6">
        <v>18</v>
      </c>
      <c r="O10" s="38">
        <v>12</v>
      </c>
    </row>
    <row r="11" spans="1:15" ht="13.9" thickBot="1" x14ac:dyDescent="0.35">
      <c r="G11" s="24">
        <v>30</v>
      </c>
      <c r="H11" s="7">
        <v>15</v>
      </c>
      <c r="I11" s="12">
        <v>4</v>
      </c>
      <c r="J11" s="13">
        <v>4</v>
      </c>
      <c r="K11" s="10">
        <v>2</v>
      </c>
      <c r="L11" s="11">
        <v>10</v>
      </c>
      <c r="M11" s="6">
        <v>144</v>
      </c>
      <c r="O11" s="36">
        <v>10</v>
      </c>
    </row>
    <row r="12" spans="1:15" ht="13.9" thickBot="1" x14ac:dyDescent="0.35">
      <c r="G12" s="25"/>
      <c r="H12" s="7">
        <v>30</v>
      </c>
      <c r="I12" s="12">
        <v>4</v>
      </c>
      <c r="J12" s="13">
        <v>4</v>
      </c>
      <c r="K12" s="10">
        <v>2</v>
      </c>
      <c r="L12" s="11">
        <v>10</v>
      </c>
      <c r="M12" s="6">
        <v>72</v>
      </c>
      <c r="O12" s="36">
        <v>10</v>
      </c>
    </row>
    <row r="13" spans="1:15" ht="13.9" thickBot="1" x14ac:dyDescent="0.35">
      <c r="G13" s="25"/>
      <c r="H13" s="9" t="s">
        <v>26</v>
      </c>
      <c r="I13" s="12">
        <v>4</v>
      </c>
      <c r="J13" s="13">
        <v>3</v>
      </c>
      <c r="K13" s="10">
        <v>2</v>
      </c>
      <c r="L13" s="11">
        <v>9</v>
      </c>
      <c r="M13" s="6">
        <v>36</v>
      </c>
      <c r="O13" s="36">
        <v>9</v>
      </c>
    </row>
    <row r="14" spans="1:15" ht="13.9" thickBot="1" x14ac:dyDescent="0.35">
      <c r="G14" s="25"/>
      <c r="H14" s="9" t="s">
        <v>25</v>
      </c>
      <c r="I14" s="12">
        <v>4</v>
      </c>
      <c r="J14" s="13">
        <v>2.5</v>
      </c>
      <c r="K14" s="10">
        <v>2</v>
      </c>
      <c r="L14" s="17">
        <v>8.5</v>
      </c>
      <c r="M14" s="6">
        <v>36</v>
      </c>
      <c r="O14" s="37">
        <v>8.5</v>
      </c>
    </row>
    <row r="15" spans="1:15" ht="13.9" thickBot="1" x14ac:dyDescent="0.35">
      <c r="G15" s="26"/>
      <c r="H15" s="7">
        <v>120</v>
      </c>
      <c r="I15" s="12">
        <v>4</v>
      </c>
      <c r="J15" s="13">
        <v>2.5</v>
      </c>
      <c r="K15" s="10">
        <v>2</v>
      </c>
      <c r="L15" s="17">
        <v>8.5</v>
      </c>
      <c r="M15" s="6">
        <v>18</v>
      </c>
      <c r="O15" s="37">
        <v>8.5</v>
      </c>
    </row>
    <row r="16" spans="1:15" ht="13.9" thickBot="1" x14ac:dyDescent="0.35">
      <c r="G16" s="24">
        <v>120</v>
      </c>
      <c r="H16" s="7">
        <v>15</v>
      </c>
      <c r="I16" s="12">
        <v>1</v>
      </c>
      <c r="J16" s="13">
        <v>4</v>
      </c>
      <c r="K16" s="10">
        <v>2</v>
      </c>
      <c r="L16" s="17">
        <v>7</v>
      </c>
      <c r="M16" s="6">
        <v>144</v>
      </c>
      <c r="O16" s="37">
        <v>7</v>
      </c>
    </row>
    <row r="17" spans="7:15" ht="13.9" thickBot="1" x14ac:dyDescent="0.35">
      <c r="G17" s="25"/>
      <c r="H17" s="7">
        <v>30</v>
      </c>
      <c r="I17" s="12">
        <v>1</v>
      </c>
      <c r="J17" s="13">
        <v>4</v>
      </c>
      <c r="K17" s="10">
        <v>2</v>
      </c>
      <c r="L17" s="17">
        <v>7</v>
      </c>
      <c r="M17" s="6">
        <v>72</v>
      </c>
      <c r="O17" s="37">
        <v>7</v>
      </c>
    </row>
    <row r="18" spans="7:15" ht="13.9" thickBot="1" x14ac:dyDescent="0.35">
      <c r="G18" s="25"/>
      <c r="H18" s="9" t="s">
        <v>26</v>
      </c>
      <c r="I18" s="12">
        <v>1</v>
      </c>
      <c r="J18" s="13">
        <v>3</v>
      </c>
      <c r="K18" s="10">
        <v>2</v>
      </c>
      <c r="L18" s="17">
        <v>7</v>
      </c>
      <c r="M18" s="6">
        <v>36</v>
      </c>
      <c r="O18" s="37">
        <v>7</v>
      </c>
    </row>
    <row r="19" spans="7:15" ht="13.9" thickBot="1" x14ac:dyDescent="0.35">
      <c r="G19" s="25"/>
      <c r="H19" s="9" t="s">
        <v>25</v>
      </c>
      <c r="I19" s="12">
        <v>1</v>
      </c>
      <c r="J19" s="13">
        <v>2.5</v>
      </c>
      <c r="K19" s="10">
        <v>2</v>
      </c>
      <c r="L19" s="17">
        <v>5.5</v>
      </c>
      <c r="M19" s="6">
        <v>36</v>
      </c>
      <c r="O19" s="37">
        <v>5.5</v>
      </c>
    </row>
    <row r="20" spans="7:15" ht="13.9" thickBot="1" x14ac:dyDescent="0.35">
      <c r="G20" s="26"/>
      <c r="H20" s="7">
        <v>120</v>
      </c>
      <c r="I20" s="12">
        <v>1</v>
      </c>
      <c r="J20" s="13">
        <v>2.5</v>
      </c>
      <c r="K20" s="10">
        <v>2</v>
      </c>
      <c r="L20" s="17">
        <v>5.5</v>
      </c>
      <c r="M20" s="6">
        <v>18</v>
      </c>
      <c r="O20" s="37">
        <v>5.5</v>
      </c>
    </row>
    <row r="21" spans="7:15" ht="13.9" thickBot="1" x14ac:dyDescent="0.35">
      <c r="G21" s="24">
        <v>240</v>
      </c>
      <c r="H21" s="7">
        <v>15</v>
      </c>
      <c r="I21" s="12">
        <v>0.5</v>
      </c>
      <c r="J21" s="13">
        <v>4</v>
      </c>
      <c r="K21" s="10">
        <v>2</v>
      </c>
      <c r="L21" s="17">
        <v>6.5</v>
      </c>
      <c r="M21" s="6">
        <v>144</v>
      </c>
      <c r="O21" s="37">
        <v>6.5</v>
      </c>
    </row>
    <row r="22" spans="7:15" ht="13.9" thickBot="1" x14ac:dyDescent="0.35">
      <c r="G22" s="25"/>
      <c r="H22" s="7">
        <v>30</v>
      </c>
      <c r="I22" s="12">
        <v>0.5</v>
      </c>
      <c r="J22" s="13">
        <v>4</v>
      </c>
      <c r="K22" s="10">
        <v>2</v>
      </c>
      <c r="L22" s="17">
        <v>6.5</v>
      </c>
      <c r="M22" s="6">
        <v>72</v>
      </c>
      <c r="O22" s="37">
        <v>6.5</v>
      </c>
    </row>
    <row r="23" spans="7:15" ht="13.9" thickBot="1" x14ac:dyDescent="0.35">
      <c r="G23" s="25"/>
      <c r="H23" s="9" t="s">
        <v>26</v>
      </c>
      <c r="I23" s="12">
        <v>0.5</v>
      </c>
      <c r="J23" s="13">
        <v>3</v>
      </c>
      <c r="K23" s="10">
        <v>2</v>
      </c>
      <c r="L23" s="17">
        <v>5.5</v>
      </c>
      <c r="M23" s="6">
        <v>36</v>
      </c>
      <c r="O23" s="37">
        <v>5.5</v>
      </c>
    </row>
    <row r="24" spans="7:15" ht="13.9" thickBot="1" x14ac:dyDescent="0.35">
      <c r="G24" s="25"/>
      <c r="H24" s="9" t="s">
        <v>25</v>
      </c>
      <c r="I24" s="12">
        <v>0.5</v>
      </c>
      <c r="J24" s="13">
        <v>2.5</v>
      </c>
      <c r="K24" s="10">
        <v>2</v>
      </c>
      <c r="L24" s="17">
        <v>5</v>
      </c>
      <c r="M24" s="6">
        <v>36</v>
      </c>
      <c r="O24" s="37">
        <v>5</v>
      </c>
    </row>
    <row r="25" spans="7:15" ht="13.9" thickBot="1" x14ac:dyDescent="0.35">
      <c r="G25" s="26"/>
      <c r="H25" s="7">
        <v>120</v>
      </c>
      <c r="I25" s="12">
        <v>0.5</v>
      </c>
      <c r="J25" s="13">
        <v>2.5</v>
      </c>
      <c r="K25" s="10">
        <v>2</v>
      </c>
      <c r="L25" s="17">
        <v>5</v>
      </c>
      <c r="M25" s="6">
        <v>18</v>
      </c>
      <c r="O25" s="37">
        <v>5</v>
      </c>
    </row>
  </sheetData>
  <mergeCells count="17">
    <mergeCell ref="O4:O5"/>
    <mergeCell ref="I4:I5"/>
    <mergeCell ref="M4:M5"/>
    <mergeCell ref="L4:L5"/>
    <mergeCell ref="J4:J5"/>
    <mergeCell ref="K4:K5"/>
    <mergeCell ref="G6:G10"/>
    <mergeCell ref="G11:G15"/>
    <mergeCell ref="G16:G20"/>
    <mergeCell ref="G21:G25"/>
    <mergeCell ref="G4:G5"/>
    <mergeCell ref="H4:H5"/>
    <mergeCell ref="A4:A5"/>
    <mergeCell ref="D4:D5"/>
    <mergeCell ref="B4:B5"/>
    <mergeCell ref="C4:C5"/>
    <mergeCell ref="E4:E5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D10" sqref="D10"/>
    </sheetView>
  </sheetViews>
  <sheetFormatPr defaultRowHeight="13.5" x14ac:dyDescent="0.3"/>
  <cols>
    <col min="1" max="1" width="12.1328125" customWidth="1"/>
    <col min="2" max="2" width="11.796875" customWidth="1"/>
    <col min="4" max="4" width="10.3984375" customWidth="1"/>
    <col min="6" max="6" width="10.86328125" customWidth="1"/>
    <col min="8" max="8" width="9" customWidth="1"/>
    <col min="9" max="9" width="9.73046875" customWidth="1"/>
    <col min="10" max="10" width="9" customWidth="1"/>
  </cols>
  <sheetData>
    <row r="1" spans="1:14" x14ac:dyDescent="0.3">
      <c r="A1" s="1" t="s">
        <v>1</v>
      </c>
    </row>
    <row r="2" spans="1:14" x14ac:dyDescent="0.3">
      <c r="A2" s="1" t="s">
        <v>15</v>
      </c>
    </row>
    <row r="3" spans="1:14" ht="13.9" thickBot="1" x14ac:dyDescent="0.35">
      <c r="N3" t="s">
        <v>35</v>
      </c>
    </row>
    <row r="4" spans="1:14" ht="13.5" customHeight="1" x14ac:dyDescent="0.3">
      <c r="A4" s="21" t="s">
        <v>37</v>
      </c>
      <c r="B4" s="21" t="s">
        <v>19</v>
      </c>
      <c r="C4" s="21" t="s">
        <v>3</v>
      </c>
      <c r="D4" s="21" t="s">
        <v>21</v>
      </c>
      <c r="F4" s="19" t="s">
        <v>11</v>
      </c>
      <c r="G4" s="19" t="s">
        <v>10</v>
      </c>
      <c r="H4" s="19" t="s">
        <v>18</v>
      </c>
      <c r="I4" s="31" t="s">
        <v>27</v>
      </c>
      <c r="J4" s="33" t="s">
        <v>30</v>
      </c>
      <c r="K4" s="29" t="s">
        <v>23</v>
      </c>
      <c r="L4" s="27" t="s">
        <v>17</v>
      </c>
      <c r="N4" s="29" t="s">
        <v>22</v>
      </c>
    </row>
    <row r="5" spans="1:14" ht="13.9" thickBot="1" x14ac:dyDescent="0.35">
      <c r="A5" s="22"/>
      <c r="B5" s="22"/>
      <c r="C5" s="23"/>
      <c r="D5" s="23"/>
      <c r="F5" s="20"/>
      <c r="G5" s="20"/>
      <c r="H5" s="20"/>
      <c r="I5" s="32"/>
      <c r="J5" s="34"/>
      <c r="K5" s="30"/>
      <c r="L5" s="28"/>
      <c r="N5" s="30"/>
    </row>
    <row r="6" spans="1:14" ht="13.9" thickBot="1" x14ac:dyDescent="0.35">
      <c r="A6" s="4" t="s">
        <v>32</v>
      </c>
      <c r="B6" s="5" t="s">
        <v>33</v>
      </c>
      <c r="C6" s="5" t="s">
        <v>34</v>
      </c>
      <c r="D6" s="5" t="s">
        <v>38</v>
      </c>
      <c r="F6" s="24" t="s">
        <v>31</v>
      </c>
      <c r="G6" s="12">
        <v>15</v>
      </c>
      <c r="H6" s="12">
        <v>8</v>
      </c>
      <c r="I6" s="13">
        <v>4</v>
      </c>
      <c r="J6" s="10">
        <v>2</v>
      </c>
      <c r="K6" s="11">
        <f>(H6+I6+J6)</f>
        <v>14</v>
      </c>
      <c r="L6" s="6">
        <v>144</v>
      </c>
      <c r="N6" s="36">
        <v>14</v>
      </c>
    </row>
    <row r="7" spans="1:14" ht="13.9" thickBot="1" x14ac:dyDescent="0.35">
      <c r="F7" s="25"/>
      <c r="G7" s="12">
        <v>30</v>
      </c>
      <c r="H7" s="12">
        <v>8</v>
      </c>
      <c r="I7" s="13">
        <v>4</v>
      </c>
      <c r="J7" s="10">
        <v>2</v>
      </c>
      <c r="K7" s="11">
        <f t="shared" ref="K7:K8" si="0">(H7+I7+J7)</f>
        <v>14</v>
      </c>
      <c r="L7" s="6">
        <v>72</v>
      </c>
      <c r="N7" s="36">
        <v>14</v>
      </c>
    </row>
    <row r="8" spans="1:14" ht="13.9" thickBot="1" x14ac:dyDescent="0.35">
      <c r="F8" s="25"/>
      <c r="G8" s="9" t="s">
        <v>26</v>
      </c>
      <c r="H8" s="12">
        <v>8</v>
      </c>
      <c r="I8" s="13">
        <v>3</v>
      </c>
      <c r="J8" s="10">
        <v>2</v>
      </c>
      <c r="K8" s="11">
        <f>(H8+I8+J8)</f>
        <v>13</v>
      </c>
      <c r="L8" s="6">
        <v>36</v>
      </c>
      <c r="N8" s="36">
        <v>14</v>
      </c>
    </row>
    <row r="9" spans="1:14" ht="13.9" thickBot="1" x14ac:dyDescent="0.35">
      <c r="F9" s="25"/>
      <c r="G9" s="9" t="s">
        <v>25</v>
      </c>
      <c r="H9" s="12">
        <v>8</v>
      </c>
      <c r="I9" s="13">
        <v>2.5</v>
      </c>
      <c r="J9" s="10">
        <v>2</v>
      </c>
      <c r="K9" s="17">
        <v>12.5</v>
      </c>
      <c r="L9" s="6">
        <v>36</v>
      </c>
      <c r="N9" s="37">
        <v>12.5</v>
      </c>
    </row>
    <row r="10" spans="1:14" ht="13.9" thickBot="1" x14ac:dyDescent="0.35">
      <c r="F10" s="26"/>
      <c r="G10" s="12">
        <v>120</v>
      </c>
      <c r="H10" s="12">
        <v>8</v>
      </c>
      <c r="I10" s="13">
        <v>2.5</v>
      </c>
      <c r="J10" s="10">
        <v>2</v>
      </c>
      <c r="K10" s="17">
        <v>12.5</v>
      </c>
      <c r="L10" s="6">
        <v>18</v>
      </c>
      <c r="N10" s="37">
        <v>12.5</v>
      </c>
    </row>
  </sheetData>
  <mergeCells count="13">
    <mergeCell ref="N4:N5"/>
    <mergeCell ref="K4:K5"/>
    <mergeCell ref="F6:F10"/>
    <mergeCell ref="L4:L5"/>
    <mergeCell ref="F4:F5"/>
    <mergeCell ref="G4:G5"/>
    <mergeCell ref="H4:H5"/>
    <mergeCell ref="J4:J5"/>
    <mergeCell ref="A4:A5"/>
    <mergeCell ref="B4:B5"/>
    <mergeCell ref="C4:C5"/>
    <mergeCell ref="D4:D5"/>
    <mergeCell ref="I4:I5"/>
  </mergeCells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L13" sqref="L13"/>
    </sheetView>
  </sheetViews>
  <sheetFormatPr defaultRowHeight="13.5" x14ac:dyDescent="0.3"/>
  <cols>
    <col min="5" max="5" width="10" customWidth="1"/>
    <col min="8" max="9" width="9" customWidth="1"/>
  </cols>
  <sheetData>
    <row r="1" spans="1:13" ht="13.9" x14ac:dyDescent="0.35">
      <c r="A1" s="2" t="s">
        <v>2</v>
      </c>
    </row>
    <row r="2" spans="1:13" ht="13.9" x14ac:dyDescent="0.35">
      <c r="A2" s="2" t="s">
        <v>16</v>
      </c>
    </row>
    <row r="3" spans="1:13" ht="13.9" thickBot="1" x14ac:dyDescent="0.35">
      <c r="M3" t="s">
        <v>36</v>
      </c>
    </row>
    <row r="4" spans="1:13" ht="13.5" customHeight="1" x14ac:dyDescent="0.3">
      <c r="A4" s="21" t="s">
        <v>8</v>
      </c>
      <c r="B4" s="21" t="s">
        <v>9</v>
      </c>
      <c r="C4" s="21" t="s">
        <v>6</v>
      </c>
      <c r="D4" s="21" t="s">
        <v>3</v>
      </c>
      <c r="E4" s="21" t="s">
        <v>4</v>
      </c>
      <c r="G4" s="19" t="s">
        <v>10</v>
      </c>
      <c r="H4" s="19" t="s">
        <v>20</v>
      </c>
      <c r="I4" s="31" t="s">
        <v>27</v>
      </c>
      <c r="J4" s="29" t="s">
        <v>22</v>
      </c>
      <c r="K4" s="27" t="s">
        <v>17</v>
      </c>
      <c r="M4" s="29" t="s">
        <v>22</v>
      </c>
    </row>
    <row r="5" spans="1:13" ht="13.9" thickBot="1" x14ac:dyDescent="0.35">
      <c r="A5" s="22"/>
      <c r="B5" s="22"/>
      <c r="C5" s="22"/>
      <c r="D5" s="23"/>
      <c r="E5" s="23"/>
      <c r="G5" s="20"/>
      <c r="H5" s="20"/>
      <c r="I5" s="32"/>
      <c r="J5" s="30"/>
      <c r="K5" s="28"/>
      <c r="M5" s="30"/>
    </row>
    <row r="6" spans="1:13" ht="13.9" thickBot="1" x14ac:dyDescent="0.35">
      <c r="A6" s="4">
        <v>15</v>
      </c>
      <c r="B6" s="5">
        <v>11</v>
      </c>
      <c r="C6" s="5">
        <v>1.98</v>
      </c>
      <c r="D6" s="35">
        <v>256</v>
      </c>
      <c r="E6" s="35">
        <v>8</v>
      </c>
      <c r="G6" s="8">
        <v>15</v>
      </c>
      <c r="H6" s="35">
        <v>8</v>
      </c>
      <c r="I6" s="14">
        <v>4</v>
      </c>
      <c r="J6" s="39">
        <f>(H6+I6)</f>
        <v>12</v>
      </c>
      <c r="K6" s="6">
        <v>144</v>
      </c>
      <c r="M6" s="39">
        <v>12</v>
      </c>
    </row>
    <row r="7" spans="1:13" ht="13.9" thickBot="1" x14ac:dyDescent="0.35">
      <c r="A7" s="4">
        <v>30</v>
      </c>
      <c r="B7" s="5">
        <v>11</v>
      </c>
      <c r="C7" s="5">
        <v>3.96</v>
      </c>
      <c r="D7" s="35">
        <v>256</v>
      </c>
      <c r="E7" s="35">
        <v>4</v>
      </c>
      <c r="G7" s="8">
        <v>30</v>
      </c>
      <c r="H7" s="35">
        <v>4</v>
      </c>
      <c r="I7" s="14">
        <v>4</v>
      </c>
      <c r="J7" s="39">
        <f t="shared" ref="J7:J9" si="0">(H7+I7)</f>
        <v>8</v>
      </c>
      <c r="K7" s="6">
        <v>72</v>
      </c>
      <c r="M7" s="39">
        <v>8</v>
      </c>
    </row>
    <row r="8" spans="1:13" ht="13.9" thickBot="1" x14ac:dyDescent="0.35">
      <c r="A8" s="4">
        <v>60</v>
      </c>
      <c r="B8" s="5">
        <v>11</v>
      </c>
      <c r="C8" s="5">
        <v>7.92</v>
      </c>
      <c r="D8" s="35">
        <v>256</v>
      </c>
      <c r="E8" s="35">
        <v>2</v>
      </c>
      <c r="G8" s="8">
        <v>60</v>
      </c>
      <c r="H8" s="35">
        <v>2</v>
      </c>
      <c r="I8" s="14">
        <v>3</v>
      </c>
      <c r="J8" s="39">
        <f t="shared" si="0"/>
        <v>5</v>
      </c>
      <c r="K8" s="6">
        <v>36</v>
      </c>
      <c r="M8" s="39">
        <v>5</v>
      </c>
    </row>
    <row r="9" spans="1:13" ht="13.9" thickBot="1" x14ac:dyDescent="0.35">
      <c r="A9" s="4">
        <v>120</v>
      </c>
      <c r="B9" s="5">
        <v>11</v>
      </c>
      <c r="C9" s="5">
        <v>15.84</v>
      </c>
      <c r="D9" s="35">
        <v>256</v>
      </c>
      <c r="E9" s="35">
        <v>1</v>
      </c>
      <c r="G9" s="8">
        <v>120</v>
      </c>
      <c r="H9" s="35">
        <v>1</v>
      </c>
      <c r="I9" s="14">
        <v>2.5</v>
      </c>
      <c r="J9" s="18">
        <f t="shared" si="0"/>
        <v>3.5</v>
      </c>
      <c r="K9" s="6">
        <v>18</v>
      </c>
      <c r="M9" s="18">
        <v>3.5</v>
      </c>
    </row>
  </sheetData>
  <mergeCells count="11">
    <mergeCell ref="M4:M5"/>
    <mergeCell ref="A4:A5"/>
    <mergeCell ref="B4:B5"/>
    <mergeCell ref="C4:C5"/>
    <mergeCell ref="D4:D5"/>
    <mergeCell ref="E4:E5"/>
    <mergeCell ref="K4:K5"/>
    <mergeCell ref="J4:J5"/>
    <mergeCell ref="G4:G5"/>
    <mergeCell ref="H4:H5"/>
    <mergeCell ref="I4:I5"/>
  </mergeCells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7954231A76C44B0D04C9AEE4292A8" ma:contentTypeVersion="9" ma:contentTypeDescription="Create a new document." ma:contentTypeScope="" ma:versionID="e52f2156ed4ebb99a4ad69f1c7278031">
  <xsd:schema xmlns:xsd="http://www.w3.org/2001/XMLSchema" xmlns:xs="http://www.w3.org/2001/XMLSchema" xmlns:p="http://schemas.microsoft.com/office/2006/metadata/properties" xmlns:ns3="bcc01d59-85de-4ef9-881e-76d8b6a6f841" targetNamespace="http://schemas.microsoft.com/office/2006/metadata/properties" ma:root="true" ma:fieldsID="5eb22f9dfcdeaece2ec6c4d85c5e2fd8" ns3:_="">
    <xsd:import namespace="bcc01d59-85de-4ef9-881e-76d8b6a6f84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c01d59-85de-4ef9-881e-76d8b6a6f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F08BAC-4598-470B-8195-C29CED621A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c01d59-85de-4ef9-881e-76d8b6a6f8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86BD69-FF85-4A5B-AA80-D6070EA155F5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bcc01d59-85de-4ef9-881e-76d8b6a6f841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FCCCF14-12CD-41BC-9920-0AC0365715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gNB</vt:lpstr>
      <vt:lpstr>eNB</vt:lpstr>
      <vt:lpstr>NR UE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2019-08-29T11:52:44Z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(3)kCq+2qZD77FB7Fh9IHKnbAJda59dq0Ygwaexqh5SqFIbvV1vCl1BdTQ8NN06siR7RGaOneHs
4ORMyvwv+MvuQYdmDMcKVVuoKXKFSvvqv5nHpxAjr2id4oIxIpOEHZH2mQmF1giN2qToT/xU
T+MOqL+GINYO3Cm4OmZy63RtTdq50xx/KEE0YvVaMM2/76c5QVzMup1NthUw8xfT3MojcIJK
jVpnGppKxR1ty2uvb5</vt:lpwstr>
  </property>
  <property fmtid="{D5CDD505-2E9C-101B-9397-08002B2CF9AE}" pid="3" name="_2015_ms_pID_7253431">
    <vt:lpwstr>ZbxZUojUkqxj+RXuQs4uCMkwYZ9gw/SJbd8QYfa7TUUxsk4eu89IF7
kcym1EOWcYlxrZrCrnTR0n3SkHdc5p2a1AROfeSeJKTZFJ5W8HYzkM3w/NrDXNW+mlxyJB/q
Xj/Dgrh8jNFdHjVJbAf+GqTPeQ9IW3ald/Rxgj2oaEoyXp4z+S6dQILDu5aMNrV+0GOy8h46
atfjbioWIWCpGghgj88rcr+dTi999rt8Soob</vt:lpwstr>
  </property>
  <property fmtid="{D5CDD505-2E9C-101B-9397-08002B2CF9AE}" pid="4" name="ContentTypeId">
    <vt:lpwstr>0x0101004257954231A76C44B0D04C9AEE4292A8</vt:lpwstr>
  </property>
  <property fmtid="{D5CDD505-2E9C-101B-9397-08002B2CF9AE}" pid="5" name="TitusGUID">
    <vt:lpwstr>509c243e-f697-41b8-8fc5-ac99a4a1f56d</vt:lpwstr>
  </property>
  <property fmtid="{D5CDD505-2E9C-101B-9397-08002B2CF9AE}" pid="6" name="CTPClassification">
    <vt:lpwstr>CTP_NT</vt:lpwstr>
  </property>
  <property fmtid="{D5CDD505-2E9C-101B-9397-08002B2CF9AE}" pid="7" name="_2015_ms_pID_7253432">
    <vt:lpwstr>0A==</vt:lpwstr>
  </property>
</Properties>
</file>